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OCAL DISK LILIAN 10012023\8 investitii\2025\echipament it\imprimante\5 invitatie depunere oferte\documente invitatie depunere oferte\"/>
    </mc:Choice>
  </mc:AlternateContent>
  <bookViews>
    <workbookView xWindow="0" yWindow="0" windowWidth="28800" windowHeight="11580"/>
  </bookViews>
  <sheets>
    <sheet name="anexa oferta impr. ISJ IASI  " sheetId="17" r:id="rId1"/>
  </sheets>
  <definedNames>
    <definedName name="_xlnm._FilterDatabase" localSheetId="0" hidden="1">'anexa oferta impr. ISJ IASI  '!$A$5:$K$9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7" l="1"/>
  <c r="J7" i="17" s="1"/>
  <c r="I8" i="17"/>
  <c r="J8" i="17" s="1"/>
  <c r="K8" i="17" l="1"/>
  <c r="K7" i="17"/>
  <c r="I9" i="17"/>
  <c r="J9" i="17" s="1"/>
  <c r="K9" i="17" l="1"/>
  <c r="I10" i="17"/>
  <c r="K10" i="17" l="1"/>
</calcChain>
</file>

<file path=xl/sharedStrings.xml><?xml version="1.0" encoding="utf-8"?>
<sst xmlns="http://schemas.openxmlformats.org/spreadsheetml/2006/main" count="26" uniqueCount="20">
  <si>
    <t>Nr. crt.</t>
  </si>
  <si>
    <t>buc.</t>
  </si>
  <si>
    <t>UM</t>
  </si>
  <si>
    <t>Denumirea obiectului achiziţiei (caracteristici tehnico -funcţionale, operaţionale etc.)</t>
  </si>
  <si>
    <t>Cantitate</t>
  </si>
  <si>
    <t xml:space="preserve">Cod CPV </t>
  </si>
  <si>
    <t>30232100-5 Imprimante si trasatoare (Rev.2)</t>
  </si>
  <si>
    <t>Total</t>
  </si>
  <si>
    <t xml:space="preserve">Cod proiect </t>
  </si>
  <si>
    <t>Echipament IT</t>
  </si>
  <si>
    <t>Imprimanta A3, color, 10.000-120.000 pag</t>
  </si>
  <si>
    <t>Imprimanta A4, color, 6500 max. 120000 pag.</t>
  </si>
  <si>
    <t>Imprimanta A4, color, 5.000 pag</t>
  </si>
  <si>
    <t>INV ISJ 2025</t>
  </si>
  <si>
    <t>Anexa oferta financiara imprimante  2025</t>
  </si>
  <si>
    <t>Pret unitar estimat maxim  fara TVA</t>
  </si>
  <si>
    <t>Pret unitar ofertat  fara TVA</t>
  </si>
  <si>
    <t>Valoare ofertata fără TVA (LEI)</t>
  </si>
  <si>
    <t xml:space="preserve">Valoare ofertata TVA </t>
  </si>
  <si>
    <t>Valoare ofertata totala inclusiv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</si>
</sst>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0" xfId="0" applyFill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4" fontId="0" fillId="0" borderId="0" xfId="0" applyNumberFormat="1" applyAlignment="1">
      <alignment horizontal="right" inden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2" fontId="1" fillId="0" borderId="2" xfId="0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R12"/>
  <sheetViews>
    <sheetView tabSelected="1" workbookViewId="0">
      <selection activeCell="G20" sqref="G20"/>
    </sheetView>
  </sheetViews>
  <sheetFormatPr defaultRowHeight="15" x14ac:dyDescent="0.25"/>
  <cols>
    <col min="1" max="1" width="5.5703125" customWidth="1"/>
    <col min="2" max="2" width="12.28515625" customWidth="1"/>
    <col min="3" max="3" width="41.28515625" customWidth="1"/>
    <col min="4" max="4" width="22.85546875" customWidth="1"/>
    <col min="5" max="5" width="6.28515625" customWidth="1"/>
    <col min="6" max="6" width="7" customWidth="1"/>
    <col min="7" max="9" width="12.140625" customWidth="1"/>
    <col min="10" max="10" width="12" customWidth="1"/>
    <col min="11" max="11" width="12.7109375" customWidth="1"/>
    <col min="13" max="13" width="46.140625" customWidth="1"/>
    <col min="14" max="14" width="30" customWidth="1"/>
  </cols>
  <sheetData>
    <row r="4" spans="1:18" x14ac:dyDescent="0.25">
      <c r="C4" t="s">
        <v>14</v>
      </c>
    </row>
    <row r="5" spans="1:18" ht="57" customHeight="1" x14ac:dyDescent="0.25">
      <c r="A5" s="1" t="s">
        <v>0</v>
      </c>
      <c r="B5" s="2" t="s">
        <v>8</v>
      </c>
      <c r="C5" s="2" t="s">
        <v>3</v>
      </c>
      <c r="D5" s="2" t="s">
        <v>5</v>
      </c>
      <c r="E5" s="2" t="s">
        <v>2</v>
      </c>
      <c r="F5" s="1" t="s">
        <v>4</v>
      </c>
      <c r="G5" s="2" t="s">
        <v>15</v>
      </c>
      <c r="H5" s="2" t="s">
        <v>16</v>
      </c>
      <c r="I5" s="2" t="s">
        <v>17</v>
      </c>
      <c r="J5" s="2" t="s">
        <v>18</v>
      </c>
      <c r="K5" s="2" t="s">
        <v>19</v>
      </c>
    </row>
    <row r="6" spans="1:18" x14ac:dyDescent="0.25">
      <c r="A6" s="5"/>
      <c r="B6" s="5"/>
      <c r="C6" s="6" t="s">
        <v>9</v>
      </c>
      <c r="D6" s="6"/>
      <c r="E6" s="6"/>
      <c r="F6" s="5"/>
      <c r="G6" s="6"/>
      <c r="H6" s="6"/>
      <c r="I6" s="6"/>
      <c r="J6" s="6"/>
      <c r="K6" s="6"/>
    </row>
    <row r="7" spans="1:18" s="4" customFormat="1" ht="29.25" customHeight="1" x14ac:dyDescent="0.25">
      <c r="A7" s="1">
        <v>1</v>
      </c>
      <c r="B7" s="1" t="s">
        <v>13</v>
      </c>
      <c r="C7" s="2" t="s">
        <v>10</v>
      </c>
      <c r="D7" s="2" t="s">
        <v>6</v>
      </c>
      <c r="E7" s="3" t="s">
        <v>1</v>
      </c>
      <c r="F7" s="11">
        <v>3</v>
      </c>
      <c r="G7" s="10">
        <v>13200</v>
      </c>
      <c r="H7" s="10"/>
      <c r="I7" s="12">
        <f t="shared" ref="I7:I9" si="0">F7*H7</f>
        <v>0</v>
      </c>
      <c r="J7" s="12">
        <f>I7*0.21</f>
        <v>0</v>
      </c>
      <c r="K7" s="12">
        <f t="shared" ref="K7:K9" si="1">I7+J7</f>
        <v>0</v>
      </c>
      <c r="M7" s="9"/>
      <c r="N7" s="9"/>
    </row>
    <row r="8" spans="1:18" s="4" customFormat="1" ht="29.25" customHeight="1" x14ac:dyDescent="0.25">
      <c r="A8" s="1">
        <v>2</v>
      </c>
      <c r="B8" s="1" t="s">
        <v>13</v>
      </c>
      <c r="C8" s="2" t="s">
        <v>11</v>
      </c>
      <c r="D8" s="2" t="s">
        <v>6</v>
      </c>
      <c r="E8" s="3" t="s">
        <v>1</v>
      </c>
      <c r="F8" s="11">
        <v>2</v>
      </c>
      <c r="G8" s="10">
        <v>9910</v>
      </c>
      <c r="H8" s="10"/>
      <c r="I8" s="12">
        <f t="shared" si="0"/>
        <v>0</v>
      </c>
      <c r="J8" s="12">
        <f t="shared" ref="J8:J9" si="2">I8*0.21</f>
        <v>0</v>
      </c>
      <c r="K8" s="12">
        <f t="shared" si="1"/>
        <v>0</v>
      </c>
      <c r="M8" s="8"/>
      <c r="N8" s="8"/>
      <c r="O8"/>
      <c r="P8"/>
      <c r="Q8"/>
      <c r="R8"/>
    </row>
    <row r="9" spans="1:18" ht="43.5" x14ac:dyDescent="0.25">
      <c r="A9" s="1">
        <v>3</v>
      </c>
      <c r="B9" s="1" t="s">
        <v>13</v>
      </c>
      <c r="C9" s="2" t="s">
        <v>12</v>
      </c>
      <c r="D9" s="2" t="s">
        <v>6</v>
      </c>
      <c r="E9" s="3" t="s">
        <v>1</v>
      </c>
      <c r="F9" s="13">
        <v>6</v>
      </c>
      <c r="G9" s="10">
        <v>3300</v>
      </c>
      <c r="H9" s="10"/>
      <c r="I9" s="12">
        <f t="shared" si="0"/>
        <v>0</v>
      </c>
      <c r="J9" s="12">
        <f t="shared" si="2"/>
        <v>0</v>
      </c>
      <c r="K9" s="12">
        <f t="shared" si="1"/>
        <v>0</v>
      </c>
      <c r="L9" s="4"/>
      <c r="M9" s="8"/>
      <c r="N9" s="8"/>
    </row>
    <row r="10" spans="1:18" x14ac:dyDescent="0.25">
      <c r="G10" t="s">
        <v>7</v>
      </c>
      <c r="I10" s="7">
        <f>SUM(I7:I9)</f>
        <v>0</v>
      </c>
      <c r="J10" s="7"/>
      <c r="K10" s="7">
        <f>SUM(K7:K9)</f>
        <v>0</v>
      </c>
    </row>
    <row r="11" spans="1:18" x14ac:dyDescent="0.25">
      <c r="I11" s="7"/>
      <c r="J11" s="7"/>
      <c r="K11" s="7"/>
    </row>
    <row r="12" spans="1:18" x14ac:dyDescent="0.25">
      <c r="I12" s="7"/>
      <c r="J12" s="7"/>
      <c r="K12" s="7"/>
    </row>
  </sheetData>
  <autoFilter ref="A5:K9"/>
  <pageMargins left="0.7" right="0.7" top="0.75" bottom="0.75" header="0.3" footer="0.3"/>
  <pageSetup scale="4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oferta impr. ISJ IASI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2025-08-29T10:00:20Z</cp:lastPrinted>
  <dcterms:created xsi:type="dcterms:W3CDTF">2024-05-22T09:47:29Z</dcterms:created>
  <dcterms:modified xsi:type="dcterms:W3CDTF">2025-09-01T06:29:38Z</dcterms:modified>
</cp:coreProperties>
</file>